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12 Декабрь, 22 (на 01.01.2023)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  <c r="C16" i="1" l="1"/>
  <c r="C6" i="1"/>
  <c r="C4" i="1" l="1"/>
  <c r="D17" i="1"/>
  <c r="D16" i="1" s="1"/>
  <c r="C30" i="1" l="1"/>
  <c r="D30" i="1"/>
  <c r="D6" i="1" l="1"/>
  <c r="D29" i="1"/>
  <c r="D4" i="1" l="1"/>
  <c r="D40" i="1" s="1"/>
  <c r="C29" i="1"/>
  <c r="C40" i="1" l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<sst xmlns="http://schemas.openxmlformats.org/spreadsheetml/2006/main" count="95" uniqueCount="86">
  <si>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</si>
  <si>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</si>
  <si>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</si>
  <si>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</si>
  <si>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</si>
  <si>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</si>
  <si>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</si>
  <si>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</si>
  <si>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</si>
  <si>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</si>
  <si>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</si>
  <si>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</si>
  <si>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</si>
  <si>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</si>
  <si>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</si>
  <si>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</si>
  <si>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</si>
  <si>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</si>
  <si>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</si>
  <si>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</si>
  <si>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</si>
  <si>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</si>
  <si>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</si>
  <si>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</si>
  <si>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</si>
  <si>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</si>
  <si>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</si>
  <si>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</si>
  <si>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</si>
  <si>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</si>
  <si>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</si>
  <si>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</si>
  <si>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</si>
  <si>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</si>
  <si>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</si>
  <si>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</si>
  <si>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</si>
  <si>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</si>
  <si>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</si>
  <si>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</si>
  <si>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</si>
  <si>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</si>
  <si>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</si>
  <si>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</si>
  <si>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</si>
  <si>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</si>
  <si>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</si>
  <si>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</si>
  <si>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</si>
  <si>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</si>
  <si>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</si>
  <si>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</si>
  <si>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</si>
  <si>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</si>
  <si>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</si>
  <si>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</si>
  <si>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</si>
  <si>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</si>
  <si>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</si>
  <si>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</si>
  <si>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</si>
  <si>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</si>
  <si>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</si>
  <si>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</si>
  <si>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</si>
  <si>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</si>
  <si>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</si>
  <si>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</si>
  <si>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</si>
  <si>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</si>
  <si>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</si>
  <si>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</si>
  <si>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</si>
  <si>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</si>
  <si>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</si>
  <si>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</si>
  <si>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</si>
  <si>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</si>
  <si>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</si>
  <si>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</si>
  <si>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</si>
  <si>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</si>
  <si>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</si>
  <si>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</si>
  <si>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01.01.2022 г., тыс. руб.</t>
  </si>
  <si>
    <t>Исполнено на 01.01.2023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</si>
</sst>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topLeftCell="A25" workbookViewId="0">
      <selection activeCell="D39" sqref="D39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3" width="15.5546875" style="1" customWidth="1"/>
    <col min="4" max="4" width="15.6640625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2" t="s">
        <v>80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625755</v>
      </c>
      <c r="D4" s="40">
        <f>D6+D16</f>
        <v>667342</v>
      </c>
      <c r="E4" s="48">
        <f>D4/C4</f>
        <v>1.0664589176275059</v>
      </c>
      <c r="F4" s="40">
        <f>D4-C4</f>
        <v>41587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557971</v>
      </c>
      <c r="D6" s="42">
        <f>SUM(D7:D15)</f>
        <v>587340</v>
      </c>
      <c r="E6" s="49">
        <f t="shared" ref="E6:E17" si="0">D6/C6</f>
        <v>1.0526353520165026</v>
      </c>
      <c r="F6" s="42">
        <f t="shared" ref="F6:F20" si="1">D6-C6</f>
        <v>29369</v>
      </c>
    </row>
    <row r="7" spans="1:6" s="17" customFormat="1" x14ac:dyDescent="0.25">
      <c r="A7" s="13" t="s">
        <v>7</v>
      </c>
      <c r="B7" s="14" t="s">
        <v>8</v>
      </c>
      <c r="C7" s="16">
        <v>306756</v>
      </c>
      <c r="D7" s="15">
        <v>344298</v>
      </c>
      <c r="E7" s="11">
        <f t="shared" si="0"/>
        <v>1.1223839142510661</v>
      </c>
      <c r="F7" s="15">
        <f t="shared" si="1"/>
        <v>37542</v>
      </c>
    </row>
    <row r="8" spans="1:6" s="17" customFormat="1" ht="27.6" x14ac:dyDescent="0.25">
      <c r="A8" s="13" t="s">
        <v>60</v>
      </c>
      <c r="B8" s="14" t="s">
        <v>55</v>
      </c>
      <c r="C8" s="16">
        <v>31010</v>
      </c>
      <c r="D8" s="15">
        <v>37488</v>
      </c>
      <c r="E8" s="11">
        <f t="shared" si="0"/>
        <v>1.2089003547242825</v>
      </c>
      <c r="F8" s="15">
        <f t="shared" si="1"/>
        <v>6478</v>
      </c>
    </row>
    <row r="9" spans="1:6" s="17" customFormat="1" ht="27.6" x14ac:dyDescent="0.25">
      <c r="A9" s="13" t="s">
        <v>61</v>
      </c>
      <c r="B9" s="14" t="s">
        <v>45</v>
      </c>
      <c r="C9" s="16">
        <v>6793</v>
      </c>
      <c r="D9" s="51">
        <v>122</v>
      </c>
      <c r="E9" s="11">
        <f t="shared" si="0"/>
        <v>1.7959664360370969E-2</v>
      </c>
      <c r="F9" s="15">
        <f t="shared" si="1"/>
        <v>-6671</v>
      </c>
    </row>
    <row r="10" spans="1:6" s="17" customFormat="1" x14ac:dyDescent="0.25">
      <c r="A10" s="13" t="s">
        <v>9</v>
      </c>
      <c r="B10" s="14" t="s">
        <v>46</v>
      </c>
      <c r="C10" s="16">
        <v>359</v>
      </c>
      <c r="D10" s="15">
        <v>157</v>
      </c>
      <c r="E10" s="11" t="s">
        <v>78</v>
      </c>
      <c r="F10" s="15">
        <f t="shared" si="1"/>
        <v>-202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20986</v>
      </c>
      <c r="D11" s="15">
        <v>19239</v>
      </c>
      <c r="E11" s="11">
        <f t="shared" si="0"/>
        <v>0.91675402649385307</v>
      </c>
      <c r="F11" s="15">
        <f t="shared" si="1"/>
        <v>-1747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32738</v>
      </c>
      <c r="D12" s="15">
        <v>38938</v>
      </c>
      <c r="E12" s="11">
        <f t="shared" si="0"/>
        <v>1.1893823691123464</v>
      </c>
      <c r="F12" s="15">
        <f t="shared" si="1"/>
        <v>6200</v>
      </c>
    </row>
    <row r="13" spans="1:6" s="17" customFormat="1" x14ac:dyDescent="0.25">
      <c r="A13" s="13" t="s">
        <v>12</v>
      </c>
      <c r="B13" s="14" t="s">
        <v>13</v>
      </c>
      <c r="C13" s="16">
        <v>149591</v>
      </c>
      <c r="D13" s="15">
        <v>138314</v>
      </c>
      <c r="E13" s="11">
        <f t="shared" si="0"/>
        <v>0.92461444873020437</v>
      </c>
      <c r="F13" s="15">
        <f t="shared" si="1"/>
        <v>-11277</v>
      </c>
    </row>
    <row r="14" spans="1:6" s="17" customFormat="1" x14ac:dyDescent="0.25">
      <c r="A14" s="13" t="s">
        <v>14</v>
      </c>
      <c r="B14" s="14" t="s">
        <v>15</v>
      </c>
      <c r="C14" s="16">
        <v>9733</v>
      </c>
      <c r="D14" s="15">
        <v>8678</v>
      </c>
      <c r="E14" s="11">
        <f t="shared" si="0"/>
        <v>0.89160587691359294</v>
      </c>
      <c r="F14" s="15">
        <f t="shared" si="1"/>
        <v>-1055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5</v>
      </c>
      <c r="D15" s="15">
        <v>106</v>
      </c>
      <c r="E15" s="11" t="s">
        <v>78</v>
      </c>
      <c r="F15" s="15">
        <f t="shared" si="1"/>
        <v>101</v>
      </c>
    </row>
    <row r="16" spans="1:6" s="18" customFormat="1" ht="14.4" x14ac:dyDescent="0.25">
      <c r="A16" s="9" t="s">
        <v>18</v>
      </c>
      <c r="B16" s="10"/>
      <c r="C16" s="42">
        <f>C17+C23+C24+C25+C26+C27+C28</f>
        <v>67784</v>
      </c>
      <c r="D16" s="42">
        <f>D17+D23+D24+D25+D26+D27+D28</f>
        <v>80002</v>
      </c>
      <c r="E16" s="49">
        <f t="shared" si="0"/>
        <v>1.1802490263188954</v>
      </c>
      <c r="F16" s="42">
        <f t="shared" si="1"/>
        <v>12218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33807</v>
      </c>
      <c r="D17" s="15">
        <f>SUM(D18:D22)</f>
        <v>31344</v>
      </c>
      <c r="E17" s="11">
        <f t="shared" si="0"/>
        <v>0.92714526577336054</v>
      </c>
      <c r="F17" s="15">
        <f t="shared" si="1"/>
        <v>-2463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5</v>
      </c>
      <c r="D18" s="15">
        <v>17</v>
      </c>
      <c r="E18" s="11" t="s">
        <v>47</v>
      </c>
      <c r="F18" s="15">
        <f t="shared" si="1"/>
        <v>12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20979</v>
      </c>
      <c r="D19" s="15">
        <v>18360</v>
      </c>
      <c r="E19" s="11">
        <f>D19/C19</f>
        <v>0.87516087516087515</v>
      </c>
      <c r="F19" s="15">
        <f t="shared" si="1"/>
        <v>-2619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7906</v>
      </c>
      <c r="D20" s="16">
        <v>7645</v>
      </c>
      <c r="E20" s="11">
        <f>D20/C20</f>
        <v>0.96698709840627373</v>
      </c>
      <c r="F20" s="15">
        <f t="shared" si="1"/>
        <v>-261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4917</v>
      </c>
      <c r="D22" s="16">
        <v>5322</v>
      </c>
      <c r="E22" s="11">
        <f t="shared" ref="E22:E33" si="2">D22/C22</f>
        <v>1.0823672971323979</v>
      </c>
      <c r="F22" s="15">
        <f t="shared" ref="F22:F40" si="3">D22-C22</f>
        <v>405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334</v>
      </c>
      <c r="D23" s="16">
        <v>380</v>
      </c>
      <c r="E23" s="11">
        <f t="shared" si="2"/>
        <v>1.1377245508982037</v>
      </c>
      <c r="F23" s="15">
        <f t="shared" si="3"/>
        <v>46</v>
      </c>
    </row>
    <row r="24" spans="1:6" s="17" customFormat="1" ht="27.6" x14ac:dyDescent="0.25">
      <c r="A24" s="13" t="s">
        <v>27</v>
      </c>
      <c r="B24" s="14" t="s">
        <v>28</v>
      </c>
      <c r="C24" s="16">
        <v>997</v>
      </c>
      <c r="D24" s="16">
        <v>16319</v>
      </c>
      <c r="E24" s="11">
        <f t="shared" si="2"/>
        <v>16.368104312938815</v>
      </c>
      <c r="F24" s="15">
        <f t="shared" si="3"/>
        <v>15322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7144</v>
      </c>
      <c r="D25" s="16">
        <v>3661</v>
      </c>
      <c r="E25" s="11">
        <f t="shared" si="2"/>
        <v>0.51245800671892494</v>
      </c>
      <c r="F25" s="15">
        <f t="shared" si="3"/>
        <v>-3483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15310</v>
      </c>
      <c r="D26" s="16">
        <v>18746</v>
      </c>
      <c r="E26" s="11">
        <f t="shared" si="2"/>
        <v>1.2244284781188766</v>
      </c>
      <c r="F26" s="15">
        <f t="shared" si="3"/>
        <v>3436</v>
      </c>
    </row>
    <row r="27" spans="1:6" s="17" customFormat="1" x14ac:dyDescent="0.25">
      <c r="A27" s="13" t="s">
        <v>30</v>
      </c>
      <c r="B27" s="14" t="s">
        <v>31</v>
      </c>
      <c r="C27" s="16">
        <v>4427</v>
      </c>
      <c r="D27" s="16">
        <v>3226</v>
      </c>
      <c r="E27" s="11">
        <f t="shared" si="2"/>
        <v>0.72871018748588212</v>
      </c>
      <c r="F27" s="15">
        <f t="shared" si="3"/>
        <v>-1201</v>
      </c>
    </row>
    <row r="28" spans="1:6" s="17" customFormat="1" x14ac:dyDescent="0.25">
      <c r="A28" s="13" t="s">
        <v>32</v>
      </c>
      <c r="B28" s="14" t="s">
        <v>33</v>
      </c>
      <c r="C28" s="16">
        <v>5765</v>
      </c>
      <c r="D28" s="16">
        <v>6326</v>
      </c>
      <c r="E28" s="11">
        <f t="shared" si="2"/>
        <v>1.0973113616652213</v>
      </c>
      <c r="F28" s="15">
        <f t="shared" si="3"/>
        <v>561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1725128</v>
      </c>
      <c r="D29" s="40">
        <f>D30+D36+D37+D38+D39+D35</f>
        <v>2438748</v>
      </c>
      <c r="E29" s="48">
        <f t="shared" si="2"/>
        <v>1.4136620586994124</v>
      </c>
      <c r="F29" s="40">
        <f t="shared" si="3"/>
        <v>713620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1731769</v>
      </c>
      <c r="D30" s="38">
        <f>D31+D32+D33+D34</f>
        <v>2439884</v>
      </c>
      <c r="E30" s="44">
        <f t="shared" si="2"/>
        <v>1.4088969140803422</v>
      </c>
      <c r="F30" s="15">
        <f t="shared" si="3"/>
        <v>708115</v>
      </c>
    </row>
    <row r="31" spans="1:6" s="22" customFormat="1" ht="27.6" x14ac:dyDescent="0.25">
      <c r="A31" s="53" t="s">
        <v>65</v>
      </c>
      <c r="B31" s="37" t="s">
        <v>70</v>
      </c>
      <c r="C31" s="15">
        <v>278985</v>
      </c>
      <c r="D31" s="38">
        <v>313614</v>
      </c>
      <c r="E31" s="44">
        <f t="shared" si="2"/>
        <v>1.1241249529544599</v>
      </c>
      <c r="F31" s="15">
        <f t="shared" si="3"/>
        <v>34629</v>
      </c>
    </row>
    <row r="32" spans="1:6" s="22" customFormat="1" ht="27.6" x14ac:dyDescent="0.25">
      <c r="A32" s="36" t="s">
        <v>66</v>
      </c>
      <c r="B32" s="37" t="s">
        <v>71</v>
      </c>
      <c r="C32" s="15">
        <v>119763</v>
      </c>
      <c r="D32" s="38">
        <v>708668</v>
      </c>
      <c r="E32" s="44" t="s">
        <v>78</v>
      </c>
      <c r="F32" s="15">
        <f t="shared" si="3"/>
        <v>588905</v>
      </c>
    </row>
    <row r="33" spans="1:6" s="22" customFormat="1" ht="27.6" x14ac:dyDescent="0.25">
      <c r="A33" s="36" t="s">
        <v>67</v>
      </c>
      <c r="B33" s="37" t="s">
        <v>72</v>
      </c>
      <c r="C33" s="15">
        <v>1297510</v>
      </c>
      <c r="D33" s="38">
        <v>1352100</v>
      </c>
      <c r="E33" s="44">
        <f t="shared" si="2"/>
        <v>1.0420728934651755</v>
      </c>
      <c r="F33" s="15">
        <f t="shared" si="3"/>
        <v>54590</v>
      </c>
    </row>
    <row r="34" spans="1:6" s="22" customFormat="1" ht="14.4" x14ac:dyDescent="0.25">
      <c r="A34" s="36" t="s">
        <v>68</v>
      </c>
      <c r="B34" s="37" t="s">
        <v>73</v>
      </c>
      <c r="C34" s="15">
        <v>35511</v>
      </c>
      <c r="D34" s="38">
        <v>65502</v>
      </c>
      <c r="E34" s="44" t="s">
        <v>78</v>
      </c>
      <c r="F34" s="15">
        <f t="shared" si="3"/>
        <v>29991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61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619</v>
      </c>
      <c r="D38" s="38">
        <v>3847</v>
      </c>
      <c r="E38" s="44">
        <f>D38/C38</f>
        <v>6.2148626817447497</v>
      </c>
      <c r="F38" s="15">
        <f t="shared" si="3"/>
        <v>3228</v>
      </c>
    </row>
    <row r="39" spans="1:6" s="25" customFormat="1" ht="27.6" x14ac:dyDescent="0.25">
      <c r="A39" s="13" t="s">
        <v>35</v>
      </c>
      <c r="B39" s="14" t="s">
        <v>44</v>
      </c>
      <c r="C39" s="16">
        <v>-7260</v>
      </c>
      <c r="D39" s="38">
        <v>-4983</v>
      </c>
      <c r="E39" s="44">
        <f>D39/C39</f>
        <v>0.6863636363636364</v>
      </c>
      <c r="F39" s="15">
        <f t="shared" si="3"/>
        <v>2277</v>
      </c>
    </row>
    <row r="40" spans="1:6" x14ac:dyDescent="0.25">
      <c r="A40" s="23" t="s">
        <v>37</v>
      </c>
      <c r="B40" s="24"/>
      <c r="C40" s="43">
        <f>C29+C4</f>
        <v>2350883</v>
      </c>
      <c r="D40" s="43">
        <f>D29+D4</f>
        <v>3106090</v>
      </c>
      <c r="E40" s="50">
        <f>D40/C40</f>
        <v>1.3212439751361509</v>
      </c>
      <c r="F40" s="43">
        <f t="shared" si="3"/>
        <v>755207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3" t="s">
        <v>41</v>
      </c>
      <c r="B44" s="63"/>
    </row>
    <row r="45" spans="1:6" ht="13.95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2022-06-20T05:39:09Z</cp:lastPrinted>
  <dcterms:created xsi:type="dcterms:W3CDTF">2010-05-24T06:19:08Z</dcterms:created>
  <dcterms:modified xsi:type="dcterms:W3CDTF">2023-01-17T12:04:51Z</dcterms:modified>
</cp:coreProperties>
</file>